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COLIT\2026\1 - SA Licitações\PE 90010-2026 - Montagem e desmontagem de divisórias\"/>
    </mc:Choice>
  </mc:AlternateContent>
  <xr:revisionPtr revIDLastSave="0" documentId="13_ncr:1_{6C15BF29-62BF-4847-8797-D6C5EB2A4B72}" xr6:coauthVersionLast="47" xr6:coauthVersionMax="47" xr10:uidLastSave="{00000000-0000-0000-0000-000000000000}"/>
  <bookViews>
    <workbookView xWindow="0" yWindow="2280" windowWidth="28800" windowHeight="11295" tabRatio="810" xr2:uid="{00000000-000D-0000-FFFF-FFFF00000000}"/>
  </bookViews>
  <sheets>
    <sheet name="PREÇOS - PLANILHA FINAL" sheetId="13" r:id="rId1"/>
  </sheets>
  <definedNames>
    <definedName name="_xlnm.Print_Area" localSheetId="0">'PREÇOS - PLANILHA FINAL'!$B$1:$K$43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13" l="1"/>
  <c r="J6" i="13"/>
  <c r="J7" i="13"/>
  <c r="J8" i="13"/>
  <c r="J9" i="13"/>
  <c r="J10" i="13"/>
  <c r="J11" i="13"/>
  <c r="J12" i="13"/>
  <c r="J13" i="13"/>
  <c r="J14" i="13"/>
  <c r="J15" i="13"/>
  <c r="J16" i="13"/>
  <c r="J17" i="13"/>
  <c r="J18" i="13"/>
  <c r="J19" i="13"/>
  <c r="J20" i="13"/>
  <c r="J21" i="13"/>
  <c r="J22" i="13"/>
  <c r="J23" i="13"/>
  <c r="J24" i="13"/>
  <c r="J25" i="13"/>
  <c r="J26" i="13"/>
  <c r="J27" i="13"/>
  <c r="J28" i="13"/>
  <c r="J29" i="13"/>
  <c r="J30" i="13"/>
  <c r="J31" i="13"/>
  <c r="J32" i="13"/>
  <c r="J33" i="13"/>
  <c r="J34" i="13"/>
  <c r="J35" i="13"/>
  <c r="J36" i="13"/>
  <c r="J37" i="13"/>
  <c r="J38" i="13"/>
  <c r="J39" i="13"/>
  <c r="J40" i="13"/>
  <c r="J41" i="13"/>
  <c r="J42" i="13"/>
  <c r="J4" i="13"/>
  <c r="I5" i="13"/>
  <c r="I6" i="13"/>
  <c r="I7" i="13"/>
  <c r="I8" i="13"/>
  <c r="I9" i="13"/>
  <c r="I10" i="13"/>
  <c r="I11" i="13"/>
  <c r="I12" i="13"/>
  <c r="I13" i="13"/>
  <c r="I14" i="13"/>
  <c r="I15" i="13"/>
  <c r="I16" i="13"/>
  <c r="I17" i="13"/>
  <c r="I18" i="13"/>
  <c r="I19" i="13"/>
  <c r="I20" i="13"/>
  <c r="I21" i="13"/>
  <c r="I22" i="13"/>
  <c r="I23" i="13"/>
  <c r="I24" i="13"/>
  <c r="I25" i="13"/>
  <c r="I26" i="13"/>
  <c r="I27" i="13"/>
  <c r="I28" i="13"/>
  <c r="I29" i="13"/>
  <c r="I30" i="13"/>
  <c r="I31" i="13"/>
  <c r="I32" i="13"/>
  <c r="I33" i="13"/>
  <c r="I34" i="13"/>
  <c r="I35" i="13"/>
  <c r="I36" i="13"/>
  <c r="I37" i="13"/>
  <c r="I38" i="13"/>
  <c r="I39" i="13"/>
  <c r="I40" i="13"/>
  <c r="I41" i="13"/>
  <c r="I42" i="13"/>
  <c r="I4" i="13"/>
  <c r="K37" i="13"/>
  <c r="K11" i="13"/>
  <c r="K9" i="13"/>
  <c r="K7" i="13"/>
  <c r="K36" i="13"/>
  <c r="K20" i="13"/>
  <c r="I43" i="13" l="1"/>
  <c r="J43" i="13"/>
  <c r="K4" i="13"/>
  <c r="K39" i="13"/>
  <c r="K38" i="13"/>
  <c r="K10" i="13"/>
  <c r="K26" i="13"/>
  <c r="K42" i="13"/>
  <c r="K33" i="13"/>
  <c r="K21" i="13"/>
  <c r="K28" i="13"/>
  <c r="K8" i="13"/>
  <c r="K14" i="13"/>
  <c r="K13" i="13"/>
  <c r="K25" i="13"/>
  <c r="K31" i="13"/>
  <c r="K32" i="13"/>
  <c r="K16" i="13"/>
  <c r="K22" i="13"/>
  <c r="K34" i="13"/>
  <c r="K5" i="13"/>
  <c r="K17" i="13"/>
  <c r="K29" i="13"/>
  <c r="K41" i="13"/>
  <c r="K6" i="13"/>
  <c r="K12" i="13"/>
  <c r="K18" i="13"/>
  <c r="K24" i="13"/>
  <c r="K19" i="13"/>
  <c r="K15" i="13"/>
  <c r="K27" i="13"/>
  <c r="K40" i="13"/>
  <c r="K23" i="13"/>
  <c r="K35" i="13"/>
  <c r="K30" i="13"/>
  <c r="K43" i="13" l="1"/>
</calcChain>
</file>

<file path=xl/sharedStrings.xml><?xml version="1.0" encoding="utf-8"?>
<sst xmlns="http://schemas.openxmlformats.org/spreadsheetml/2006/main" count="89" uniqueCount="55">
  <si>
    <t>m²</t>
  </si>
  <si>
    <r>
      <t>m</t>
    </r>
    <r>
      <rPr>
        <vertAlign val="superscript"/>
        <sz val="12"/>
        <color rgb="FF000000"/>
        <rFont val="Arial"/>
        <family val="2"/>
      </rPr>
      <t>2</t>
    </r>
  </si>
  <si>
    <t>un</t>
  </si>
  <si>
    <t>Remoção de divisória e lambris</t>
  </si>
  <si>
    <t>Dobradiça cromada divisória Palácio</t>
  </si>
  <si>
    <t>cj</t>
  </si>
  <si>
    <t>Dobradiça cromada</t>
  </si>
  <si>
    <t>Grapas, conectores e macaquinhos</t>
  </si>
  <si>
    <t>Guia de piso em chapa de aço - cor preta</t>
  </si>
  <si>
    <t>m</t>
  </si>
  <si>
    <t>Guia de teto em alumínio</t>
  </si>
  <si>
    <t>Guia de teto em chapa de aço - cor preta</t>
  </si>
  <si>
    <t>Isopor para isolamento</t>
  </si>
  <si>
    <t>Manta de lã de pet</t>
  </si>
  <si>
    <t>Manta de lã de vidro 20 mm 70 kg/m3</t>
  </si>
  <si>
    <t>Marco em alumínio</t>
  </si>
  <si>
    <t>Marco em freijó maciço com 25 cm de largura por 3,5 de espessura</t>
  </si>
  <si>
    <t>Micro persiana para divisória</t>
  </si>
  <si>
    <t>Montagem de divisória e lambris (sem fornecimento de materiais)</t>
  </si>
  <si>
    <t>Montante em chapa de aço. Item 3.3</t>
  </si>
  <si>
    <t>Montantes e travessas em alumínio. Item 3.1 - Ed Anexo</t>
  </si>
  <si>
    <t>Montantes e travessas em alumínio. Item 3.2 - Bloco A</t>
  </si>
  <si>
    <t>Rodapé chanfrado em alumínio</t>
  </si>
  <si>
    <t>Item</t>
  </si>
  <si>
    <t>Descrição</t>
  </si>
  <si>
    <t>Unid.</t>
  </si>
  <si>
    <t>Fechadura La Fonte alavanca CR 6515 (Palácio)</t>
  </si>
  <si>
    <t>Fechadura La Fonte tubular 120030-CR </t>
  </si>
  <si>
    <t>Porta para divisória do Palácio, incluindo elementos de montagem</t>
  </si>
  <si>
    <t>Septo em gesso</t>
  </si>
  <si>
    <t xml:space="preserve">Lambri - Palácio Planalto
Lambris piso/teto, confeccionados em placas de aglomerado de 15 mm, com acabamentos em laminado freijó, 
Os Painéis são modulados com sistema de fixação em tarugos de madeira, do tipo engate na parte superior (rodatetos) e inferior (rodapés) em madeira maciça laminaria.
O isolamento acústico deverá ser executado com lambris recheados com miolo em lã de de vidro 20 mm 70 kg/m3, fixadas entre as divisórias e os lambris, incluindo a faixa dos rodapés e o acabamento superior junto ao teto e borracha para isolamento colocadas nas portas.
</t>
  </si>
  <si>
    <t>Parede de gesso  revestida de gesso em apenas uma face
Parede simples apenas uma face revestida com gesso, inclusive isolamento acústico com lã de vidro espessura mínima de 40mm.</t>
  </si>
  <si>
    <t>Reparos simples em divisórias
Compreende na disponibilização de equipe para a execução de reparo simples, composta por técnico habilitado montados /marceneiro e um ajudante, com todo ferramental necessário (furadeira. cerra circular, serra tico-tico, chaves de fenda. martelo etc.). sem utilização de insunios, incluindo: vistoria, reaperto de conectares, colagem dc peças, remontagem de peças, montagem e desmontagem dei  painéis e outros trabalhos de fácil solução a serem realizados em no máximo meio turno de trabalho. Todos os reparos (nonadas em meio turno de trabalho serão considerados como uma unidade</t>
  </si>
  <si>
    <t xml:space="preserve">Divisória cega melamínica para o Palácio do Planalto incluindo os elementos de montagem
</t>
  </si>
  <si>
    <t xml:space="preserve">Divisória compacta painel cego Ed Anexo incluindo os elementos de montagem
</t>
  </si>
  <si>
    <t>Divisória compacta painel de vidro duplo Ed Anexo incluindo os elementos de montagem e micro persiana para divisória.</t>
  </si>
  <si>
    <t>Divisória compacta painel de vidro simples Ed Anexo incluindo os elementos de montagem.</t>
  </si>
  <si>
    <t>Divisória naval cega Bloco "A" incluindo os elementos de montagem.</t>
  </si>
  <si>
    <t>Divisória naval com vidro Bloco "A" incluindo os elementos de montagem
Paredes divisórias piso/teto, constituídas de painéis contraplacados em MDF de 4 mm, com miolo celular tipo colmeia, bordas envoltas em madeira maciça de primeira qualidade, seca, desempenada e climatizada, revestidas em ambas as faces com laminado melamínico texturizado de alta pressão, na cor ovo fosco.
Painéis com 90 e 50 cm de largura, todos com 35 mm de espessura e altura compatível com o pé-direito, de aproximadamente 2,60 m, e paredes divisórias piso/teto,
Elementos estruturais como guia de teto, montantes duplos, travessas, macaquinhos, guias intermediárias e rodapés de alumínio em perfis ao natural fosco, com furos estampados a cada 80 cm para instalação de tomadas e protegidas com tampa plástica, na mesma cor.
Parte em vidro cristal 4 mm.</t>
  </si>
  <si>
    <t>Lambri - Anexo Palácio</t>
  </si>
  <si>
    <t xml:space="preserve">Parede de gesso </t>
  </si>
  <si>
    <t>Porta cega para divisórias compatível com Anexos e "Bloco A"</t>
  </si>
  <si>
    <t>Forro de gesso, inclusive elementos de fixação</t>
  </si>
  <si>
    <t>Mola hidráulica p/ porta, tipo dorma</t>
  </si>
  <si>
    <t>Forro de PVC, inclusive elementos de fixação</t>
  </si>
  <si>
    <t>Paineis de vidro para o Palácio do Planalto incluindo os elementos de montagem</t>
  </si>
  <si>
    <t>Divisória cega freijó para o Palácio do Planalto incluindo os elementos de montagem</t>
  </si>
  <si>
    <t xml:space="preserve">Qtde. Estimada </t>
  </si>
  <si>
    <t>Total calculado para valor de MATERIAL</t>
  </si>
  <si>
    <t>Total calculado para valor de SERVIÇO</t>
  </si>
  <si>
    <t xml:space="preserve">Total por item  </t>
  </si>
  <si>
    <t xml:space="preserve"> Valor unitário MATERIAL</t>
  </si>
  <si>
    <t xml:space="preserve"> Valor unitário SERVIÇO </t>
  </si>
  <si>
    <t>Valor unitário total  (material +serviço)</t>
  </si>
  <si>
    <t>VALOR TOTAL DO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</si>
</sst>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164" formatCode="_-&quot;R$&quot;* #,##0.00_-;\-&quot;R$&quot;* #,##0.00_-;_-&quot;R$&quot;* &quot;-&quot;??_-;_-@_-"/>
    <numFmt numFmtId="165" formatCode="&quot;R$&quot;\ #,##0.00"/>
  </numFmts>
  <fonts count="15" x14ac:knownFonts="1">
    <font>
      <sz val="11"/>
      <color theme="1"/>
      <name val="Calibri"/>
    </font>
    <font>
      <sz val="11"/>
      <color theme="1"/>
      <name val="Calibri"/>
      <family val="2"/>
      <scheme val="minor"/>
    </font>
    <font>
      <sz val="11"/>
      <color theme="1"/>
      <name val="Calibri"/>
      <family val="2"/>
      <scheme val="minor"/>
    </font>
    <font>
      <sz val="11"/>
      <color theme="1"/>
      <name val="Arial"/>
      <family val="2"/>
    </font>
    <font>
      <sz val="12"/>
      <color theme="1"/>
      <name val="Arial"/>
      <family val="2"/>
    </font>
    <font>
      <b/>
      <sz val="11"/>
      <color theme="1"/>
      <name val="Arial"/>
      <family val="2"/>
    </font>
    <font>
      <vertAlign val="superscript"/>
      <sz val="12"/>
      <color rgb="FF000000"/>
      <name val="Arial"/>
      <family val="2"/>
    </font>
    <font>
      <sz val="11"/>
      <color theme="1"/>
      <name val="Arial"/>
      <family val="2"/>
    </font>
    <font>
      <b/>
      <sz val="11"/>
      <color theme="1"/>
      <name val="Arial"/>
      <family val="2"/>
    </font>
    <font>
      <sz val="11"/>
      <color rgb="FF000000"/>
      <name val="Arial"/>
      <family val="2"/>
    </font>
    <font>
      <sz val="11"/>
      <color theme="1"/>
      <name val="Calibri"/>
    </font>
    <font>
      <sz val="11"/>
      <color theme="1"/>
      <name val="Calibri"/>
      <family val="2"/>
    </font>
    <font>
      <sz val="11"/>
      <name val="Arial"/>
      <family val="2"/>
    </font>
    <font>
      <b/>
      <sz val="11"/>
      <name val="Arial"/>
      <family val="2"/>
    </font>
    <font>
      <b/>
      <sz val="12"/>
      <color theme="1"/>
      <name val="Arial"/>
      <family val="2"/>
    </font>
  </fonts>
  <fills count="8">
    <fill>
      <patternFill patternType="none"/>
    </fill>
    <fill>
      <patternFill patternType="gray125"/>
    </fill>
    <fill>
      <patternFill patternType="solid">
        <fgColor rgb="FFBFBFBF"/>
        <bgColor rgb="FFBFBFBF"/>
      </patternFill>
    </fill>
    <fill>
      <patternFill patternType="solid">
        <fgColor theme="0"/>
        <bgColor indexed="64"/>
      </patternFill>
    </fill>
    <fill>
      <patternFill patternType="solid">
        <fgColor theme="0" tint="-0.249977111117893"/>
        <bgColor rgb="FFBFBFBF"/>
      </patternFill>
    </fill>
    <fill>
      <patternFill patternType="solid">
        <fgColor theme="5" tint="0.39997558519241921"/>
        <bgColor indexed="64"/>
      </patternFill>
    </fill>
    <fill>
      <patternFill patternType="solid">
        <fgColor theme="9" tint="0.39997558519241921"/>
        <bgColor indexed="64"/>
      </patternFill>
    </fill>
    <fill>
      <patternFill patternType="solid">
        <fgColor theme="9" tint="0.59999389629810485"/>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bottom/>
      <diagonal/>
    </border>
  </borders>
  <cellStyleXfs count="9">
    <xf numFmtId="0" fontId="0" fillId="0" borderId="0"/>
    <xf numFmtId="0" fontId="2" fillId="0" borderId="2"/>
    <xf numFmtId="44" fontId="2" fillId="0" borderId="2" applyFont="0" applyFill="0" applyBorder="0" applyAlignment="0" applyProtection="0"/>
    <xf numFmtId="0" fontId="1" fillId="0" borderId="2"/>
    <xf numFmtId="164" fontId="1" fillId="0" borderId="2" applyFont="0" applyFill="0" applyBorder="0" applyAlignment="0" applyProtection="0"/>
    <xf numFmtId="0" fontId="10" fillId="0" borderId="2"/>
    <xf numFmtId="0" fontId="1" fillId="0" borderId="2"/>
    <xf numFmtId="44" fontId="1" fillId="0" borderId="2" applyFont="0" applyFill="0" applyBorder="0" applyAlignment="0" applyProtection="0"/>
    <xf numFmtId="0" fontId="11" fillId="0" borderId="2"/>
  </cellStyleXfs>
  <cellXfs count="44">
    <xf numFmtId="0" fontId="0" fillId="0" borderId="0" xfId="0"/>
    <xf numFmtId="0" fontId="4" fillId="0" borderId="1" xfId="0" applyFont="1" applyBorder="1" applyAlignment="1">
      <alignment horizontal="center" vertical="center" wrapText="1"/>
    </xf>
    <xf numFmtId="0" fontId="7" fillId="0" borderId="0" xfId="0" applyFont="1"/>
    <xf numFmtId="0" fontId="7" fillId="0" borderId="0" xfId="0" applyFont="1" applyAlignment="1">
      <alignment wrapText="1"/>
    </xf>
    <xf numFmtId="0" fontId="9" fillId="0" borderId="1" xfId="0" applyFont="1" applyBorder="1" applyAlignment="1">
      <alignment vertical="top" wrapText="1"/>
    </xf>
    <xf numFmtId="0" fontId="7" fillId="0" borderId="0" xfId="0" applyFont="1" applyAlignment="1">
      <alignment vertical="top"/>
    </xf>
    <xf numFmtId="0" fontId="7" fillId="0" borderId="0" xfId="0" applyFont="1" applyAlignment="1">
      <alignment horizontal="center"/>
    </xf>
    <xf numFmtId="0" fontId="9" fillId="0" borderId="1" xfId="0" applyFont="1" applyBorder="1" applyAlignment="1">
      <alignment horizontal="left" vertical="center" wrapText="1"/>
    </xf>
    <xf numFmtId="0" fontId="7" fillId="0" borderId="2" xfId="0" applyFont="1" applyBorder="1"/>
    <xf numFmtId="0" fontId="7" fillId="0" borderId="2" xfId="0" applyFont="1" applyBorder="1" applyAlignment="1">
      <alignment horizontal="center"/>
    </xf>
    <xf numFmtId="0" fontId="7" fillId="0" borderId="2" xfId="0" applyFont="1" applyBorder="1" applyAlignment="1">
      <alignment vertical="top"/>
    </xf>
    <xf numFmtId="1" fontId="7" fillId="0" borderId="1" xfId="0" applyNumberFormat="1" applyFont="1" applyBorder="1" applyAlignment="1">
      <alignment horizontal="center" wrapText="1"/>
    </xf>
    <xf numFmtId="1" fontId="7" fillId="0" borderId="1" xfId="0" applyNumberFormat="1" applyFont="1" applyBorder="1" applyAlignment="1">
      <alignment horizontal="center"/>
    </xf>
    <xf numFmtId="1" fontId="7" fillId="3" borderId="2" xfId="0" applyNumberFormat="1" applyFont="1" applyFill="1" applyBorder="1" applyAlignment="1">
      <alignment horizontal="center"/>
    </xf>
    <xf numFmtId="1" fontId="7" fillId="3" borderId="0" xfId="0" applyNumberFormat="1" applyFont="1" applyFill="1" applyAlignment="1">
      <alignment horizontal="center"/>
    </xf>
    <xf numFmtId="165" fontId="12" fillId="0" borderId="8" xfId="4" applyNumberFormat="1" applyFont="1" applyFill="1" applyBorder="1" applyAlignment="1">
      <alignment horizontal="center" vertical="center"/>
    </xf>
    <xf numFmtId="0" fontId="9" fillId="0" borderId="9" xfId="0" applyFont="1" applyBorder="1" applyAlignment="1">
      <alignment vertical="top" wrapText="1"/>
    </xf>
    <xf numFmtId="0" fontId="4" fillId="0" borderId="9" xfId="0" applyFont="1" applyBorder="1" applyAlignment="1">
      <alignment horizontal="center" vertical="center" wrapText="1"/>
    </xf>
    <xf numFmtId="1" fontId="7" fillId="0" borderId="9" xfId="0" applyNumberFormat="1" applyFont="1" applyBorder="1" applyAlignment="1">
      <alignment horizontal="center" wrapText="1"/>
    </xf>
    <xf numFmtId="165" fontId="3" fillId="0" borderId="0" xfId="0" applyNumberFormat="1" applyFont="1"/>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5" fillId="0" borderId="0" xfId="0" applyFont="1" applyAlignment="1">
      <alignment horizontal="center" vertical="center"/>
    </xf>
    <xf numFmtId="165" fontId="7" fillId="0" borderId="0" xfId="0" applyNumberFormat="1" applyFont="1" applyAlignment="1">
      <alignment wrapText="1"/>
    </xf>
    <xf numFmtId="165" fontId="13" fillId="6" borderId="8" xfId="4" applyNumberFormat="1" applyFont="1" applyFill="1" applyBorder="1" applyAlignment="1">
      <alignment horizontal="center" vertical="center"/>
    </xf>
    <xf numFmtId="165" fontId="5" fillId="0" borderId="0" xfId="0" applyNumberFormat="1" applyFont="1" applyAlignment="1">
      <alignment horizontal="center" vertical="center"/>
    </xf>
    <xf numFmtId="165" fontId="7" fillId="0" borderId="0" xfId="0" applyNumberFormat="1" applyFont="1" applyAlignment="1">
      <alignment horizontal="center"/>
    </xf>
    <xf numFmtId="165" fontId="7" fillId="0" borderId="0" xfId="0" applyNumberFormat="1" applyFont="1" applyAlignment="1">
      <alignment horizontal="center" wrapText="1"/>
    </xf>
    <xf numFmtId="165" fontId="5" fillId="5" borderId="12" xfId="0" applyNumberFormat="1" applyFont="1" applyFill="1" applyBorder="1" applyAlignment="1">
      <alignment horizontal="center" vertical="center"/>
    </xf>
    <xf numFmtId="165" fontId="12" fillId="7" borderId="8" xfId="4" applyNumberFormat="1" applyFont="1" applyFill="1" applyBorder="1" applyAlignment="1">
      <alignment horizontal="center" vertical="center"/>
    </xf>
    <xf numFmtId="0" fontId="7" fillId="0" borderId="2" xfId="0" applyFont="1" applyBorder="1" applyAlignment="1">
      <alignment horizontal="right" vertical="top"/>
    </xf>
    <xf numFmtId="165" fontId="13" fillId="7" borderId="4" xfId="4" applyNumberFormat="1" applyFont="1" applyFill="1" applyBorder="1" applyAlignment="1">
      <alignment horizontal="center" vertical="center" wrapText="1"/>
    </xf>
    <xf numFmtId="165" fontId="13" fillId="7" borderId="7" xfId="4" applyNumberFormat="1" applyFont="1" applyFill="1" applyBorder="1" applyAlignment="1">
      <alignment horizontal="center" vertical="center" wrapText="1"/>
    </xf>
    <xf numFmtId="3" fontId="8" fillId="2" borderId="3" xfId="0" applyNumberFormat="1" applyFont="1" applyFill="1" applyBorder="1" applyAlignment="1">
      <alignment horizontal="center" vertical="center" wrapText="1"/>
    </xf>
    <xf numFmtId="1" fontId="5" fillId="4" borderId="4" xfId="0" applyNumberFormat="1" applyFont="1" applyFill="1" applyBorder="1" applyAlignment="1">
      <alignment horizontal="center" vertical="center" wrapText="1"/>
    </xf>
    <xf numFmtId="1" fontId="5" fillId="4" borderId="14" xfId="0" applyNumberFormat="1" applyFont="1" applyFill="1" applyBorder="1" applyAlignment="1">
      <alignment horizontal="center" vertical="center" wrapText="1"/>
    </xf>
    <xf numFmtId="1" fontId="5" fillId="4" borderId="7" xfId="0" applyNumberFormat="1" applyFont="1" applyFill="1" applyBorder="1" applyAlignment="1">
      <alignment horizontal="center" vertical="center" wrapText="1"/>
    </xf>
    <xf numFmtId="165" fontId="14" fillId="7" borderId="5" xfId="0" applyNumberFormat="1" applyFont="1" applyFill="1" applyBorder="1" applyAlignment="1">
      <alignment horizontal="center" wrapText="1"/>
    </xf>
    <xf numFmtId="165" fontId="14" fillId="7" borderId="6" xfId="0" applyNumberFormat="1" applyFont="1" applyFill="1" applyBorder="1" applyAlignment="1">
      <alignment horizontal="center" wrapText="1"/>
    </xf>
    <xf numFmtId="165" fontId="13" fillId="7" borderId="3" xfId="4" applyNumberFormat="1" applyFont="1" applyFill="1" applyBorder="1" applyAlignment="1">
      <alignment horizontal="center" vertical="center" wrapText="1"/>
    </xf>
    <xf numFmtId="0" fontId="5" fillId="5" borderId="13" xfId="0" applyFont="1" applyFill="1" applyBorder="1" applyAlignment="1">
      <alignment horizontal="center" vertical="center"/>
    </xf>
    <xf numFmtId="0" fontId="5" fillId="5" borderId="12" xfId="0" applyFont="1" applyFill="1" applyBorder="1" applyAlignment="1">
      <alignment horizontal="center" vertical="center"/>
    </xf>
    <xf numFmtId="0" fontId="3" fillId="0" borderId="2" xfId="0" applyFont="1" applyBorder="1" applyAlignment="1">
      <alignment horizontal="left" vertical="top"/>
    </xf>
    <xf numFmtId="0" fontId="7" fillId="0" borderId="2" xfId="0" applyFont="1" applyBorder="1" applyAlignment="1">
      <alignment horizontal="left" vertical="top"/>
    </xf>
  </cellXfs>
  <cellStyles count="9">
    <cellStyle name="Moeda 2" xfId="2" xr:uid="{00000000-0005-0000-0000-000000000000}"/>
    <cellStyle name="Moeda 2 2" xfId="7" xr:uid="{00000000-0005-0000-0000-000001000000}"/>
    <cellStyle name="Moeda 3" xfId="4" xr:uid="{00000000-0005-0000-0000-000002000000}"/>
    <cellStyle name="Normal" xfId="0" builtinId="0"/>
    <cellStyle name="Normal 2" xfId="1" xr:uid="{00000000-0005-0000-0000-000004000000}"/>
    <cellStyle name="Normal 2 2" xfId="6" xr:uid="{00000000-0005-0000-0000-000005000000}"/>
    <cellStyle name="Normal 3" xfId="3" xr:uid="{00000000-0005-0000-0000-000006000000}"/>
    <cellStyle name="Normal 4" xfId="5" xr:uid="{00000000-0005-0000-0000-000007000000}"/>
    <cellStyle name="Normal 4 2" xfId="8" xr:uid="{00000000-0005-0000-0000-000008000000}"/>
  </cellStyles>
  <dxfs count="0"/>
  <tableStyles count="0" defaultTableStyle="TableStyleMedium2" defaultPivotStyle="PivotStyleLight16"/>
  <colors>
    <mruColors>
      <color rgb="FFFF9999"/>
      <color rgb="FFFFC5B7"/>
      <color rgb="FFFF5D37"/>
      <color rgb="FFFF9933"/>
      <color rgb="FFFF71DA"/>
      <color rgb="FFFF896D"/>
      <color rgb="FFFF3300"/>
      <color rgb="FFFF33CC"/>
      <color rgb="FFFF3399"/>
      <color rgb="FFFFB9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R47"/>
  <sheetViews>
    <sheetView tabSelected="1" zoomScale="84" zoomScaleNormal="84" workbookViewId="0">
      <pane xSplit="2" topLeftCell="C1" activePane="topRight" state="frozen"/>
      <selection pane="topRight" activeCell="H10" sqref="H10"/>
    </sheetView>
  </sheetViews>
  <sheetFormatPr defaultColWidth="14.42578125" defaultRowHeight="14.25" x14ac:dyDescent="0.2"/>
  <cols>
    <col min="1" max="1" width="1.7109375" style="2" customWidth="1"/>
    <col min="2" max="2" width="5.85546875" style="6" bestFit="1" customWidth="1"/>
    <col min="3" max="3" width="119.5703125" style="5" customWidth="1"/>
    <col min="4" max="4" width="6.5703125" style="2" bestFit="1" customWidth="1"/>
    <col min="5" max="5" width="17.5703125" style="14" bestFit="1" customWidth="1"/>
    <col min="6" max="10" width="19" style="19" customWidth="1"/>
    <col min="11" max="11" width="20.85546875" style="19" bestFit="1" customWidth="1"/>
    <col min="12" max="12" width="25.42578125" style="26" customWidth="1"/>
    <col min="13" max="14" width="16.85546875" style="26" bestFit="1" customWidth="1"/>
    <col min="15" max="15" width="14.42578125" style="2"/>
    <col min="16" max="16" width="16.85546875" style="2" bestFit="1" customWidth="1"/>
    <col min="17" max="17" width="14.42578125" style="2"/>
    <col min="18" max="18" width="15" style="2" bestFit="1" customWidth="1"/>
    <col min="19" max="16384" width="14.42578125" style="2"/>
  </cols>
  <sheetData>
    <row r="1" spans="2:18" ht="15.75" customHeight="1" thickBot="1" x14ac:dyDescent="0.3">
      <c r="B1" s="33" t="s">
        <v>23</v>
      </c>
      <c r="C1" s="33" t="s">
        <v>24</v>
      </c>
      <c r="D1" s="33" t="s">
        <v>25</v>
      </c>
      <c r="E1" s="34" t="s">
        <v>47</v>
      </c>
      <c r="F1" s="37"/>
      <c r="G1" s="37"/>
      <c r="H1" s="37"/>
      <c r="I1" s="37"/>
      <c r="J1" s="37"/>
      <c r="K1" s="38"/>
    </row>
    <row r="2" spans="2:18" s="3" customFormat="1" ht="22.5" customHeight="1" thickBot="1" x14ac:dyDescent="0.25">
      <c r="B2" s="33"/>
      <c r="C2" s="33"/>
      <c r="D2" s="33"/>
      <c r="E2" s="35"/>
      <c r="F2" s="31" t="s">
        <v>51</v>
      </c>
      <c r="G2" s="31" t="s">
        <v>52</v>
      </c>
      <c r="H2" s="31" t="s">
        <v>53</v>
      </c>
      <c r="I2" s="31" t="s">
        <v>48</v>
      </c>
      <c r="J2" s="31" t="s">
        <v>49</v>
      </c>
      <c r="K2" s="39" t="s">
        <v>50</v>
      </c>
      <c r="L2" s="27"/>
      <c r="M2" s="27"/>
      <c r="N2" s="27"/>
    </row>
    <row r="3" spans="2:18" s="3" customFormat="1" ht="42.75" customHeight="1" thickBot="1" x14ac:dyDescent="0.25">
      <c r="B3" s="33"/>
      <c r="C3" s="33"/>
      <c r="D3" s="33"/>
      <c r="E3" s="36"/>
      <c r="F3" s="32"/>
      <c r="G3" s="32"/>
      <c r="H3" s="32"/>
      <c r="I3" s="32"/>
      <c r="J3" s="32"/>
      <c r="K3" s="39"/>
      <c r="L3" s="27"/>
      <c r="M3" s="27"/>
      <c r="N3" s="27"/>
    </row>
    <row r="4" spans="2:18" s="3" customFormat="1" ht="15" customHeight="1" x14ac:dyDescent="0.2">
      <c r="B4" s="20">
        <v>1</v>
      </c>
      <c r="C4" s="16" t="s">
        <v>3</v>
      </c>
      <c r="D4" s="17" t="s">
        <v>1</v>
      </c>
      <c r="E4" s="18">
        <v>7500</v>
      </c>
      <c r="F4" s="15"/>
      <c r="G4" s="15"/>
      <c r="H4" s="15"/>
      <c r="I4" s="15">
        <f>E4*F4</f>
        <v>0</v>
      </c>
      <c r="J4" s="15">
        <f>E4*G4</f>
        <v>0</v>
      </c>
      <c r="K4" s="29">
        <f t="shared" ref="K4:K42" si="0">E4*H4</f>
        <v>0</v>
      </c>
      <c r="L4" s="27"/>
      <c r="M4" s="27"/>
      <c r="N4" s="27"/>
      <c r="P4" s="23"/>
    </row>
    <row r="5" spans="2:18" s="3" customFormat="1" ht="15" customHeight="1" x14ac:dyDescent="0.2">
      <c r="B5" s="21">
        <v>2</v>
      </c>
      <c r="C5" s="7" t="s">
        <v>18</v>
      </c>
      <c r="D5" s="1" t="s">
        <v>1</v>
      </c>
      <c r="E5" s="11">
        <v>7500</v>
      </c>
      <c r="F5" s="15"/>
      <c r="G5" s="15"/>
      <c r="H5" s="15"/>
      <c r="I5" s="15">
        <f t="shared" ref="I5:I42" si="1">E5*F5</f>
        <v>0</v>
      </c>
      <c r="J5" s="15">
        <f t="shared" ref="J5:J42" si="2">E5*G5</f>
        <v>0</v>
      </c>
      <c r="K5" s="29">
        <f t="shared" si="0"/>
        <v>0</v>
      </c>
      <c r="L5" s="27"/>
      <c r="M5" s="27"/>
      <c r="N5" s="27"/>
      <c r="P5" s="23"/>
    </row>
    <row r="6" spans="2:18" ht="15" customHeight="1" x14ac:dyDescent="0.2">
      <c r="B6" s="21">
        <v>3</v>
      </c>
      <c r="C6" s="4" t="s">
        <v>46</v>
      </c>
      <c r="D6" s="1" t="s">
        <v>0</v>
      </c>
      <c r="E6" s="12">
        <v>352.5</v>
      </c>
      <c r="F6" s="15"/>
      <c r="G6" s="15"/>
      <c r="H6" s="15"/>
      <c r="I6" s="15">
        <f t="shared" si="1"/>
        <v>0</v>
      </c>
      <c r="J6" s="15">
        <f t="shared" si="2"/>
        <v>0</v>
      </c>
      <c r="K6" s="29">
        <f t="shared" si="0"/>
        <v>0</v>
      </c>
      <c r="P6" s="23"/>
      <c r="R6" s="3"/>
    </row>
    <row r="7" spans="2:18" ht="15" customHeight="1" x14ac:dyDescent="0.2">
      <c r="B7" s="21">
        <v>4</v>
      </c>
      <c r="C7" s="4" t="s">
        <v>33</v>
      </c>
      <c r="D7" s="1" t="s">
        <v>0</v>
      </c>
      <c r="E7" s="12">
        <v>117.5</v>
      </c>
      <c r="F7" s="15"/>
      <c r="G7" s="15"/>
      <c r="H7" s="15"/>
      <c r="I7" s="15">
        <f t="shared" si="1"/>
        <v>0</v>
      </c>
      <c r="J7" s="15">
        <f t="shared" si="2"/>
        <v>0</v>
      </c>
      <c r="K7" s="29">
        <f t="shared" si="0"/>
        <v>0</v>
      </c>
      <c r="P7" s="23"/>
      <c r="R7" s="3"/>
    </row>
    <row r="8" spans="2:18" ht="15" customHeight="1" x14ac:dyDescent="0.2">
      <c r="B8" s="21">
        <v>5</v>
      </c>
      <c r="C8" s="4" t="s">
        <v>45</v>
      </c>
      <c r="D8" s="1" t="s">
        <v>0</v>
      </c>
      <c r="E8" s="12">
        <v>28.75</v>
      </c>
      <c r="F8" s="15"/>
      <c r="G8" s="15"/>
      <c r="H8" s="15"/>
      <c r="I8" s="15">
        <f t="shared" si="1"/>
        <v>0</v>
      </c>
      <c r="J8" s="15">
        <f t="shared" si="2"/>
        <v>0</v>
      </c>
      <c r="K8" s="29">
        <f t="shared" si="0"/>
        <v>0</v>
      </c>
      <c r="P8" s="23"/>
      <c r="R8" s="3"/>
    </row>
    <row r="9" spans="2:18" ht="15" customHeight="1" x14ac:dyDescent="0.2">
      <c r="B9" s="21">
        <v>6</v>
      </c>
      <c r="C9" s="4" t="s">
        <v>34</v>
      </c>
      <c r="D9" s="1" t="s">
        <v>0</v>
      </c>
      <c r="E9" s="12">
        <v>872.5</v>
      </c>
      <c r="F9" s="15"/>
      <c r="G9" s="15"/>
      <c r="H9" s="15"/>
      <c r="I9" s="15">
        <f t="shared" si="1"/>
        <v>0</v>
      </c>
      <c r="J9" s="15">
        <f t="shared" si="2"/>
        <v>0</v>
      </c>
      <c r="K9" s="29">
        <f t="shared" si="0"/>
        <v>0</v>
      </c>
      <c r="P9" s="23"/>
      <c r="R9" s="3"/>
    </row>
    <row r="10" spans="2:18" ht="15" customHeight="1" x14ac:dyDescent="0.2">
      <c r="B10" s="21">
        <v>7</v>
      </c>
      <c r="C10" s="4" t="s">
        <v>35</v>
      </c>
      <c r="D10" s="1" t="s">
        <v>0</v>
      </c>
      <c r="E10" s="12">
        <v>141.25</v>
      </c>
      <c r="F10" s="15"/>
      <c r="G10" s="15"/>
      <c r="H10" s="15"/>
      <c r="I10" s="15">
        <f t="shared" si="1"/>
        <v>0</v>
      </c>
      <c r="J10" s="15">
        <f t="shared" si="2"/>
        <v>0</v>
      </c>
      <c r="K10" s="29">
        <f t="shared" si="0"/>
        <v>0</v>
      </c>
      <c r="P10" s="23"/>
      <c r="R10" s="3"/>
    </row>
    <row r="11" spans="2:18" ht="15" customHeight="1" x14ac:dyDescent="0.2">
      <c r="B11" s="21">
        <v>8</v>
      </c>
      <c r="C11" s="4" t="s">
        <v>36</v>
      </c>
      <c r="D11" s="1" t="s">
        <v>1</v>
      </c>
      <c r="E11" s="12">
        <v>71.25</v>
      </c>
      <c r="F11" s="15"/>
      <c r="G11" s="15"/>
      <c r="H11" s="15"/>
      <c r="I11" s="15">
        <f t="shared" si="1"/>
        <v>0</v>
      </c>
      <c r="J11" s="15">
        <f t="shared" si="2"/>
        <v>0</v>
      </c>
      <c r="K11" s="29">
        <f t="shared" si="0"/>
        <v>0</v>
      </c>
      <c r="P11" s="23"/>
      <c r="R11" s="3"/>
    </row>
    <row r="12" spans="2:18" ht="15" customHeight="1" x14ac:dyDescent="0.2">
      <c r="B12" s="21">
        <v>9</v>
      </c>
      <c r="C12" s="4" t="s">
        <v>37</v>
      </c>
      <c r="D12" s="1" t="s">
        <v>0</v>
      </c>
      <c r="E12" s="12">
        <v>42.5</v>
      </c>
      <c r="F12" s="15"/>
      <c r="G12" s="15"/>
      <c r="H12" s="15"/>
      <c r="I12" s="15">
        <f t="shared" si="1"/>
        <v>0</v>
      </c>
      <c r="J12" s="15">
        <f t="shared" si="2"/>
        <v>0</v>
      </c>
      <c r="K12" s="29">
        <f t="shared" si="0"/>
        <v>0</v>
      </c>
      <c r="P12" s="23"/>
      <c r="R12" s="3"/>
    </row>
    <row r="13" spans="2:18" ht="15" customHeight="1" x14ac:dyDescent="0.2">
      <c r="B13" s="21">
        <v>10</v>
      </c>
      <c r="C13" s="4" t="s">
        <v>38</v>
      </c>
      <c r="D13" s="1" t="s">
        <v>0</v>
      </c>
      <c r="E13" s="12">
        <v>21.25</v>
      </c>
      <c r="F13" s="15"/>
      <c r="G13" s="15"/>
      <c r="H13" s="15"/>
      <c r="I13" s="15">
        <f t="shared" si="1"/>
        <v>0</v>
      </c>
      <c r="J13" s="15">
        <f t="shared" si="2"/>
        <v>0</v>
      </c>
      <c r="K13" s="29">
        <f t="shared" si="0"/>
        <v>0</v>
      </c>
      <c r="P13" s="23"/>
      <c r="R13" s="3"/>
    </row>
    <row r="14" spans="2:18" ht="15" customHeight="1" x14ac:dyDescent="0.2">
      <c r="B14" s="21">
        <v>11</v>
      </c>
      <c r="C14" s="4" t="s">
        <v>39</v>
      </c>
      <c r="D14" s="1" t="s">
        <v>0</v>
      </c>
      <c r="E14" s="12">
        <v>352.5</v>
      </c>
      <c r="F14" s="15"/>
      <c r="G14" s="15"/>
      <c r="H14" s="15"/>
      <c r="I14" s="15">
        <f t="shared" si="1"/>
        <v>0</v>
      </c>
      <c r="J14" s="15">
        <f t="shared" si="2"/>
        <v>0</v>
      </c>
      <c r="K14" s="29">
        <f t="shared" si="0"/>
        <v>0</v>
      </c>
      <c r="P14" s="23"/>
      <c r="R14" s="3"/>
    </row>
    <row r="15" spans="2:18" ht="15" customHeight="1" x14ac:dyDescent="0.2">
      <c r="B15" s="21">
        <v>12</v>
      </c>
      <c r="C15" s="4" t="s">
        <v>30</v>
      </c>
      <c r="D15" s="1" t="s">
        <v>0</v>
      </c>
      <c r="E15" s="12">
        <v>352.5</v>
      </c>
      <c r="F15" s="15"/>
      <c r="G15" s="15"/>
      <c r="H15" s="15"/>
      <c r="I15" s="15">
        <f t="shared" si="1"/>
        <v>0</v>
      </c>
      <c r="J15" s="15">
        <f t="shared" si="2"/>
        <v>0</v>
      </c>
      <c r="K15" s="29">
        <f t="shared" si="0"/>
        <v>0</v>
      </c>
      <c r="P15" s="23"/>
      <c r="R15" s="3"/>
    </row>
    <row r="16" spans="2:18" ht="15" customHeight="1" x14ac:dyDescent="0.2">
      <c r="B16" s="21">
        <v>13</v>
      </c>
      <c r="C16" s="4" t="s">
        <v>40</v>
      </c>
      <c r="D16" s="1" t="s">
        <v>0</v>
      </c>
      <c r="E16" s="12">
        <v>42.5</v>
      </c>
      <c r="F16" s="15"/>
      <c r="G16" s="15"/>
      <c r="H16" s="15"/>
      <c r="I16" s="15">
        <f t="shared" si="1"/>
        <v>0</v>
      </c>
      <c r="J16" s="15">
        <f t="shared" si="2"/>
        <v>0</v>
      </c>
      <c r="K16" s="29">
        <f t="shared" si="0"/>
        <v>0</v>
      </c>
      <c r="P16" s="23"/>
      <c r="R16" s="3"/>
    </row>
    <row r="17" spans="2:18" ht="15" customHeight="1" x14ac:dyDescent="0.2">
      <c r="B17" s="21">
        <v>14</v>
      </c>
      <c r="C17" s="4" t="s">
        <v>31</v>
      </c>
      <c r="D17" s="1" t="s">
        <v>0</v>
      </c>
      <c r="E17" s="12">
        <v>42.5</v>
      </c>
      <c r="F17" s="15"/>
      <c r="G17" s="15"/>
      <c r="H17" s="15"/>
      <c r="I17" s="15">
        <f t="shared" si="1"/>
        <v>0</v>
      </c>
      <c r="J17" s="15">
        <f t="shared" si="2"/>
        <v>0</v>
      </c>
      <c r="K17" s="29">
        <f t="shared" si="0"/>
        <v>0</v>
      </c>
      <c r="P17" s="23"/>
      <c r="R17" s="3"/>
    </row>
    <row r="18" spans="2:18" ht="15" customHeight="1" x14ac:dyDescent="0.2">
      <c r="B18" s="21">
        <v>15</v>
      </c>
      <c r="C18" s="4" t="s">
        <v>41</v>
      </c>
      <c r="D18" s="1" t="s">
        <v>0</v>
      </c>
      <c r="E18" s="12">
        <v>168.75</v>
      </c>
      <c r="F18" s="15"/>
      <c r="G18" s="15"/>
      <c r="H18" s="15"/>
      <c r="I18" s="15">
        <f t="shared" si="1"/>
        <v>0</v>
      </c>
      <c r="J18" s="15">
        <f t="shared" si="2"/>
        <v>0</v>
      </c>
      <c r="K18" s="29">
        <f t="shared" si="0"/>
        <v>0</v>
      </c>
      <c r="P18" s="23"/>
      <c r="R18" s="3"/>
    </row>
    <row r="19" spans="2:18" ht="15" customHeight="1" x14ac:dyDescent="0.2">
      <c r="B19" s="21">
        <v>16</v>
      </c>
      <c r="C19" s="4" t="s">
        <v>28</v>
      </c>
      <c r="D19" s="1" t="s">
        <v>0</v>
      </c>
      <c r="E19" s="12">
        <v>168.75</v>
      </c>
      <c r="F19" s="15"/>
      <c r="G19" s="15"/>
      <c r="H19" s="15"/>
      <c r="I19" s="15">
        <f t="shared" si="1"/>
        <v>0</v>
      </c>
      <c r="J19" s="15">
        <f t="shared" si="2"/>
        <v>0</v>
      </c>
      <c r="K19" s="29">
        <f t="shared" si="0"/>
        <v>0</v>
      </c>
      <c r="P19" s="23"/>
      <c r="R19" s="3"/>
    </row>
    <row r="20" spans="2:18" ht="15" customHeight="1" x14ac:dyDescent="0.2">
      <c r="B20" s="21">
        <v>17</v>
      </c>
      <c r="C20" s="4" t="s">
        <v>26</v>
      </c>
      <c r="D20" s="1" t="s">
        <v>2</v>
      </c>
      <c r="E20" s="12">
        <v>7.5</v>
      </c>
      <c r="F20" s="15"/>
      <c r="G20" s="15"/>
      <c r="H20" s="15"/>
      <c r="I20" s="15">
        <f t="shared" si="1"/>
        <v>0</v>
      </c>
      <c r="J20" s="15">
        <f t="shared" si="2"/>
        <v>0</v>
      </c>
      <c r="K20" s="29">
        <f t="shared" si="0"/>
        <v>0</v>
      </c>
      <c r="P20" s="23"/>
      <c r="R20" s="3"/>
    </row>
    <row r="21" spans="2:18" ht="15" customHeight="1" x14ac:dyDescent="0.2">
      <c r="B21" s="21">
        <v>18</v>
      </c>
      <c r="C21" s="4" t="s">
        <v>27</v>
      </c>
      <c r="D21" s="1" t="s">
        <v>2</v>
      </c>
      <c r="E21" s="12">
        <v>58.75</v>
      </c>
      <c r="F21" s="15"/>
      <c r="G21" s="15"/>
      <c r="H21" s="15"/>
      <c r="I21" s="15">
        <f t="shared" si="1"/>
        <v>0</v>
      </c>
      <c r="J21" s="15">
        <f t="shared" si="2"/>
        <v>0</v>
      </c>
      <c r="K21" s="29">
        <f t="shared" si="0"/>
        <v>0</v>
      </c>
      <c r="P21" s="23"/>
      <c r="R21" s="3"/>
    </row>
    <row r="22" spans="2:18" ht="15" customHeight="1" x14ac:dyDescent="0.2">
      <c r="B22" s="21">
        <v>19</v>
      </c>
      <c r="C22" s="4" t="s">
        <v>42</v>
      </c>
      <c r="D22" s="1" t="s">
        <v>0</v>
      </c>
      <c r="E22" s="12">
        <v>703.75</v>
      </c>
      <c r="F22" s="15"/>
      <c r="G22" s="15"/>
      <c r="H22" s="15"/>
      <c r="I22" s="15">
        <f t="shared" si="1"/>
        <v>0</v>
      </c>
      <c r="J22" s="15">
        <f t="shared" si="2"/>
        <v>0</v>
      </c>
      <c r="K22" s="29">
        <f t="shared" si="0"/>
        <v>0</v>
      </c>
      <c r="P22" s="23"/>
      <c r="R22" s="3"/>
    </row>
    <row r="23" spans="2:18" ht="15" customHeight="1" x14ac:dyDescent="0.2">
      <c r="B23" s="21">
        <v>20</v>
      </c>
      <c r="C23" s="4" t="s">
        <v>43</v>
      </c>
      <c r="D23" s="1" t="s">
        <v>2</v>
      </c>
      <c r="E23" s="12">
        <v>47.5</v>
      </c>
      <c r="F23" s="15"/>
      <c r="G23" s="15"/>
      <c r="H23" s="15"/>
      <c r="I23" s="15">
        <f t="shared" si="1"/>
        <v>0</v>
      </c>
      <c r="J23" s="15">
        <f t="shared" si="2"/>
        <v>0</v>
      </c>
      <c r="K23" s="29">
        <f t="shared" si="0"/>
        <v>0</v>
      </c>
      <c r="P23" s="23"/>
      <c r="R23" s="3"/>
    </row>
    <row r="24" spans="2:18" ht="15" customHeight="1" x14ac:dyDescent="0.2">
      <c r="B24" s="21">
        <v>21</v>
      </c>
      <c r="C24" s="4" t="s">
        <v>44</v>
      </c>
      <c r="D24" s="1" t="s">
        <v>1</v>
      </c>
      <c r="E24" s="12">
        <v>71.25</v>
      </c>
      <c r="F24" s="15"/>
      <c r="G24" s="15"/>
      <c r="H24" s="15"/>
      <c r="I24" s="15">
        <f t="shared" si="1"/>
        <v>0</v>
      </c>
      <c r="J24" s="15">
        <f t="shared" si="2"/>
        <v>0</v>
      </c>
      <c r="K24" s="29">
        <f t="shared" si="0"/>
        <v>0</v>
      </c>
      <c r="P24" s="23"/>
      <c r="R24" s="3"/>
    </row>
    <row r="25" spans="2:18" ht="15" customHeight="1" x14ac:dyDescent="0.2">
      <c r="B25" s="21">
        <v>22</v>
      </c>
      <c r="C25" s="4" t="s">
        <v>29</v>
      </c>
      <c r="D25" s="1" t="s">
        <v>1</v>
      </c>
      <c r="E25" s="12">
        <v>15</v>
      </c>
      <c r="F25" s="15"/>
      <c r="G25" s="15"/>
      <c r="H25" s="15"/>
      <c r="I25" s="15">
        <f t="shared" si="1"/>
        <v>0</v>
      </c>
      <c r="J25" s="15">
        <f t="shared" si="2"/>
        <v>0</v>
      </c>
      <c r="K25" s="29">
        <f t="shared" si="0"/>
        <v>0</v>
      </c>
      <c r="P25" s="23"/>
      <c r="R25" s="3"/>
    </row>
    <row r="26" spans="2:18" ht="15" customHeight="1" x14ac:dyDescent="0.2">
      <c r="B26" s="21">
        <v>23</v>
      </c>
      <c r="C26" s="4" t="s">
        <v>32</v>
      </c>
      <c r="D26" s="1" t="s">
        <v>2</v>
      </c>
      <c r="E26" s="12">
        <v>116.25</v>
      </c>
      <c r="F26" s="15"/>
      <c r="G26" s="15"/>
      <c r="H26" s="15"/>
      <c r="I26" s="15">
        <f t="shared" si="1"/>
        <v>0</v>
      </c>
      <c r="J26" s="15">
        <f t="shared" si="2"/>
        <v>0</v>
      </c>
      <c r="K26" s="29">
        <f t="shared" si="0"/>
        <v>0</v>
      </c>
      <c r="P26" s="23"/>
      <c r="R26" s="3"/>
    </row>
    <row r="27" spans="2:18" ht="15" customHeight="1" x14ac:dyDescent="0.2">
      <c r="B27" s="21">
        <v>24</v>
      </c>
      <c r="C27" s="4" t="s">
        <v>4</v>
      </c>
      <c r="D27" s="1" t="s">
        <v>5</v>
      </c>
      <c r="E27" s="12">
        <v>22.5</v>
      </c>
      <c r="F27" s="15"/>
      <c r="G27" s="15"/>
      <c r="H27" s="15"/>
      <c r="I27" s="15">
        <f t="shared" si="1"/>
        <v>0</v>
      </c>
      <c r="J27" s="15">
        <f t="shared" si="2"/>
        <v>0</v>
      </c>
      <c r="K27" s="29">
        <f t="shared" si="0"/>
        <v>0</v>
      </c>
      <c r="P27" s="23"/>
      <c r="R27" s="3"/>
    </row>
    <row r="28" spans="2:18" ht="15" customHeight="1" x14ac:dyDescent="0.2">
      <c r="B28" s="21">
        <v>25</v>
      </c>
      <c r="C28" s="4" t="s">
        <v>6</v>
      </c>
      <c r="D28" s="1" t="s">
        <v>5</v>
      </c>
      <c r="E28" s="12">
        <v>15</v>
      </c>
      <c r="F28" s="15"/>
      <c r="G28" s="15"/>
      <c r="H28" s="15"/>
      <c r="I28" s="15">
        <f t="shared" si="1"/>
        <v>0</v>
      </c>
      <c r="J28" s="15">
        <f t="shared" si="2"/>
        <v>0</v>
      </c>
      <c r="K28" s="29">
        <f t="shared" si="0"/>
        <v>0</v>
      </c>
      <c r="P28" s="23"/>
      <c r="R28" s="3"/>
    </row>
    <row r="29" spans="2:18" ht="15" customHeight="1" x14ac:dyDescent="0.2">
      <c r="B29" s="21">
        <v>26</v>
      </c>
      <c r="C29" s="4" t="s">
        <v>7</v>
      </c>
      <c r="D29" s="1" t="s">
        <v>2</v>
      </c>
      <c r="E29" s="12">
        <v>71.25</v>
      </c>
      <c r="F29" s="15"/>
      <c r="G29" s="15"/>
      <c r="H29" s="15"/>
      <c r="I29" s="15">
        <f t="shared" si="1"/>
        <v>0</v>
      </c>
      <c r="J29" s="15">
        <f t="shared" si="2"/>
        <v>0</v>
      </c>
      <c r="K29" s="29">
        <f t="shared" si="0"/>
        <v>0</v>
      </c>
      <c r="P29" s="23"/>
      <c r="R29" s="3"/>
    </row>
    <row r="30" spans="2:18" ht="15" customHeight="1" x14ac:dyDescent="0.2">
      <c r="B30" s="21">
        <v>27</v>
      </c>
      <c r="C30" s="4" t="s">
        <v>8</v>
      </c>
      <c r="D30" s="1" t="s">
        <v>9</v>
      </c>
      <c r="E30" s="12">
        <v>71.25</v>
      </c>
      <c r="F30" s="15"/>
      <c r="G30" s="15"/>
      <c r="H30" s="15"/>
      <c r="I30" s="15">
        <f t="shared" si="1"/>
        <v>0</v>
      </c>
      <c r="J30" s="15">
        <f t="shared" si="2"/>
        <v>0</v>
      </c>
      <c r="K30" s="29">
        <f t="shared" si="0"/>
        <v>0</v>
      </c>
      <c r="P30" s="23"/>
      <c r="R30" s="3"/>
    </row>
    <row r="31" spans="2:18" ht="15" customHeight="1" x14ac:dyDescent="0.2">
      <c r="B31" s="21">
        <v>28</v>
      </c>
      <c r="C31" s="4" t="s">
        <v>10</v>
      </c>
      <c r="D31" s="1" t="s">
        <v>9</v>
      </c>
      <c r="E31" s="12">
        <v>71.25</v>
      </c>
      <c r="F31" s="15"/>
      <c r="G31" s="15"/>
      <c r="H31" s="15"/>
      <c r="I31" s="15">
        <f t="shared" si="1"/>
        <v>0</v>
      </c>
      <c r="J31" s="15">
        <f t="shared" si="2"/>
        <v>0</v>
      </c>
      <c r="K31" s="29">
        <f t="shared" si="0"/>
        <v>0</v>
      </c>
      <c r="P31" s="23"/>
      <c r="R31" s="3"/>
    </row>
    <row r="32" spans="2:18" ht="15" customHeight="1" x14ac:dyDescent="0.2">
      <c r="B32" s="21">
        <v>29</v>
      </c>
      <c r="C32" s="4" t="s">
        <v>11</v>
      </c>
      <c r="D32" s="1" t="s">
        <v>9</v>
      </c>
      <c r="E32" s="12">
        <v>71.25</v>
      </c>
      <c r="F32" s="15"/>
      <c r="G32" s="15"/>
      <c r="H32" s="15"/>
      <c r="I32" s="15">
        <f t="shared" si="1"/>
        <v>0</v>
      </c>
      <c r="J32" s="15">
        <f t="shared" si="2"/>
        <v>0</v>
      </c>
      <c r="K32" s="29">
        <f t="shared" si="0"/>
        <v>0</v>
      </c>
      <c r="P32" s="23"/>
      <c r="R32" s="3"/>
    </row>
    <row r="33" spans="2:18" ht="15" customHeight="1" x14ac:dyDescent="0.2">
      <c r="B33" s="21">
        <v>30</v>
      </c>
      <c r="C33" s="4" t="s">
        <v>12</v>
      </c>
      <c r="D33" s="1" t="s">
        <v>1</v>
      </c>
      <c r="E33" s="12">
        <v>28.75</v>
      </c>
      <c r="F33" s="15"/>
      <c r="G33" s="15"/>
      <c r="H33" s="15"/>
      <c r="I33" s="15">
        <f t="shared" si="1"/>
        <v>0</v>
      </c>
      <c r="J33" s="15">
        <f t="shared" si="2"/>
        <v>0</v>
      </c>
      <c r="K33" s="29">
        <f t="shared" si="0"/>
        <v>0</v>
      </c>
      <c r="P33" s="23"/>
      <c r="R33" s="3"/>
    </row>
    <row r="34" spans="2:18" ht="15" customHeight="1" x14ac:dyDescent="0.2">
      <c r="B34" s="21">
        <v>31</v>
      </c>
      <c r="C34" s="4" t="s">
        <v>13</v>
      </c>
      <c r="D34" s="1" t="s">
        <v>1</v>
      </c>
      <c r="E34" s="12">
        <v>352.5</v>
      </c>
      <c r="F34" s="15"/>
      <c r="G34" s="15"/>
      <c r="H34" s="15"/>
      <c r="I34" s="15">
        <f t="shared" si="1"/>
        <v>0</v>
      </c>
      <c r="J34" s="15">
        <f t="shared" si="2"/>
        <v>0</v>
      </c>
      <c r="K34" s="29">
        <f t="shared" si="0"/>
        <v>0</v>
      </c>
      <c r="P34" s="23"/>
      <c r="R34" s="3"/>
    </row>
    <row r="35" spans="2:18" ht="15" customHeight="1" x14ac:dyDescent="0.2">
      <c r="B35" s="21">
        <v>32</v>
      </c>
      <c r="C35" s="4" t="s">
        <v>14</v>
      </c>
      <c r="D35" s="1" t="s">
        <v>1</v>
      </c>
      <c r="E35" s="12">
        <v>352.5</v>
      </c>
      <c r="F35" s="15"/>
      <c r="G35" s="15"/>
      <c r="H35" s="15"/>
      <c r="I35" s="15">
        <f t="shared" si="1"/>
        <v>0</v>
      </c>
      <c r="J35" s="15">
        <f t="shared" si="2"/>
        <v>0</v>
      </c>
      <c r="K35" s="29">
        <f t="shared" si="0"/>
        <v>0</v>
      </c>
      <c r="P35" s="23"/>
      <c r="R35" s="3"/>
    </row>
    <row r="36" spans="2:18" ht="15" customHeight="1" x14ac:dyDescent="0.2">
      <c r="B36" s="21">
        <v>33</v>
      </c>
      <c r="C36" s="4" t="s">
        <v>15</v>
      </c>
      <c r="D36" s="1" t="s">
        <v>9</v>
      </c>
      <c r="E36" s="12">
        <v>71.25</v>
      </c>
      <c r="F36" s="15"/>
      <c r="G36" s="15"/>
      <c r="H36" s="15"/>
      <c r="I36" s="15">
        <f t="shared" si="1"/>
        <v>0</v>
      </c>
      <c r="J36" s="15">
        <f t="shared" si="2"/>
        <v>0</v>
      </c>
      <c r="K36" s="29">
        <f t="shared" si="0"/>
        <v>0</v>
      </c>
      <c r="P36" s="23"/>
      <c r="R36" s="3"/>
    </row>
    <row r="37" spans="2:18" ht="15" customHeight="1" x14ac:dyDescent="0.2">
      <c r="B37" s="21">
        <v>34</v>
      </c>
      <c r="C37" s="4" t="s">
        <v>16</v>
      </c>
      <c r="D37" s="1" t="s">
        <v>9</v>
      </c>
      <c r="E37" s="12">
        <v>15</v>
      </c>
      <c r="F37" s="15"/>
      <c r="G37" s="15"/>
      <c r="H37" s="15"/>
      <c r="I37" s="15">
        <f t="shared" si="1"/>
        <v>0</v>
      </c>
      <c r="J37" s="15">
        <f t="shared" si="2"/>
        <v>0</v>
      </c>
      <c r="K37" s="29">
        <f t="shared" si="0"/>
        <v>0</v>
      </c>
      <c r="P37" s="23"/>
      <c r="R37" s="3"/>
    </row>
    <row r="38" spans="2:18" ht="15" customHeight="1" x14ac:dyDescent="0.2">
      <c r="B38" s="21">
        <v>35</v>
      </c>
      <c r="C38" s="4" t="s">
        <v>17</v>
      </c>
      <c r="D38" s="1" t="s">
        <v>1</v>
      </c>
      <c r="E38" s="12">
        <v>71.25</v>
      </c>
      <c r="F38" s="15"/>
      <c r="G38" s="15"/>
      <c r="H38" s="15"/>
      <c r="I38" s="15">
        <f t="shared" si="1"/>
        <v>0</v>
      </c>
      <c r="J38" s="15">
        <f t="shared" si="2"/>
        <v>0</v>
      </c>
      <c r="K38" s="29">
        <f t="shared" si="0"/>
        <v>0</v>
      </c>
      <c r="P38" s="23"/>
      <c r="R38" s="3"/>
    </row>
    <row r="39" spans="2:18" ht="15" customHeight="1" x14ac:dyDescent="0.2">
      <c r="B39" s="21">
        <v>36</v>
      </c>
      <c r="C39" s="4" t="s">
        <v>19</v>
      </c>
      <c r="D39" s="1" t="s">
        <v>9</v>
      </c>
      <c r="E39" s="12">
        <v>71.25</v>
      </c>
      <c r="F39" s="15"/>
      <c r="G39" s="15"/>
      <c r="H39" s="15"/>
      <c r="I39" s="15">
        <f t="shared" si="1"/>
        <v>0</v>
      </c>
      <c r="J39" s="15">
        <f t="shared" si="2"/>
        <v>0</v>
      </c>
      <c r="K39" s="29">
        <f t="shared" si="0"/>
        <v>0</v>
      </c>
      <c r="P39" s="23"/>
      <c r="R39" s="3"/>
    </row>
    <row r="40" spans="2:18" ht="15" customHeight="1" x14ac:dyDescent="0.2">
      <c r="B40" s="21">
        <v>37</v>
      </c>
      <c r="C40" s="4" t="s">
        <v>20</v>
      </c>
      <c r="D40" s="1" t="s">
        <v>9</v>
      </c>
      <c r="E40" s="12">
        <v>42.5</v>
      </c>
      <c r="F40" s="15"/>
      <c r="G40" s="15"/>
      <c r="H40" s="15"/>
      <c r="I40" s="15">
        <f t="shared" si="1"/>
        <v>0</v>
      </c>
      <c r="J40" s="15">
        <f t="shared" si="2"/>
        <v>0</v>
      </c>
      <c r="K40" s="29">
        <f t="shared" si="0"/>
        <v>0</v>
      </c>
      <c r="P40" s="23"/>
      <c r="R40" s="3"/>
    </row>
    <row r="41" spans="2:18" ht="15" customHeight="1" x14ac:dyDescent="0.2">
      <c r="B41" s="21">
        <v>38</v>
      </c>
      <c r="C41" s="4" t="s">
        <v>21</v>
      </c>
      <c r="D41" s="1" t="s">
        <v>9</v>
      </c>
      <c r="E41" s="12">
        <v>28.75</v>
      </c>
      <c r="F41" s="15"/>
      <c r="G41" s="15"/>
      <c r="H41" s="15"/>
      <c r="I41" s="15">
        <f t="shared" si="1"/>
        <v>0</v>
      </c>
      <c r="J41" s="15">
        <f t="shared" si="2"/>
        <v>0</v>
      </c>
      <c r="K41" s="29">
        <f t="shared" si="0"/>
        <v>0</v>
      </c>
      <c r="P41" s="23"/>
      <c r="R41" s="3"/>
    </row>
    <row r="42" spans="2:18" ht="15" customHeight="1" x14ac:dyDescent="0.2">
      <c r="B42" s="21">
        <v>39</v>
      </c>
      <c r="C42" s="4" t="s">
        <v>22</v>
      </c>
      <c r="D42" s="1" t="s">
        <v>9</v>
      </c>
      <c r="E42" s="12">
        <v>42.5</v>
      </c>
      <c r="F42" s="15"/>
      <c r="G42" s="15"/>
      <c r="H42" s="15"/>
      <c r="I42" s="15">
        <f t="shared" si="1"/>
        <v>0</v>
      </c>
      <c r="J42" s="15">
        <f t="shared" si="2"/>
        <v>0</v>
      </c>
      <c r="K42" s="29">
        <f t="shared" si="0"/>
        <v>0</v>
      </c>
      <c r="P42" s="23"/>
      <c r="R42" s="3"/>
    </row>
    <row r="43" spans="2:18" s="22" customFormat="1" ht="21.75" customHeight="1" x14ac:dyDescent="0.25">
      <c r="B43" s="40" t="s">
        <v>54</v>
      </c>
      <c r="C43" s="41"/>
      <c r="D43" s="41"/>
      <c r="E43" s="41"/>
      <c r="F43" s="41"/>
      <c r="G43" s="41"/>
      <c r="H43" s="41"/>
      <c r="I43" s="28">
        <f>SUM(I4:I42)</f>
        <v>0</v>
      </c>
      <c r="J43" s="28">
        <f>SUM(J4:J42)</f>
        <v>0</v>
      </c>
      <c r="K43" s="24">
        <f>SUM(K4:K42)</f>
        <v>0</v>
      </c>
      <c r="L43" s="25"/>
      <c r="M43" s="25"/>
      <c r="N43" s="25"/>
    </row>
    <row r="44" spans="2:18" ht="19.5" customHeight="1" x14ac:dyDescent="0.2">
      <c r="B44" s="9"/>
      <c r="C44" s="42"/>
      <c r="D44" s="43"/>
      <c r="E44" s="43"/>
    </row>
    <row r="45" spans="2:18" ht="18.75" customHeight="1" x14ac:dyDescent="0.2">
      <c r="B45" s="9"/>
      <c r="C45" s="30"/>
      <c r="D45" s="30"/>
      <c r="E45" s="30"/>
    </row>
    <row r="46" spans="2:18" x14ac:dyDescent="0.2">
      <c r="B46" s="9"/>
      <c r="C46" s="10"/>
      <c r="D46" s="8"/>
      <c r="E46" s="13"/>
    </row>
    <row r="47" spans="2:18" x14ac:dyDescent="0.2">
      <c r="B47" s="9"/>
      <c r="C47" s="10"/>
      <c r="D47" s="8"/>
      <c r="E47" s="13"/>
    </row>
  </sheetData>
  <mergeCells count="14">
    <mergeCell ref="C45:E45"/>
    <mergeCell ref="I2:I3"/>
    <mergeCell ref="J2:J3"/>
    <mergeCell ref="B1:B3"/>
    <mergeCell ref="C1:C3"/>
    <mergeCell ref="D1:D3"/>
    <mergeCell ref="E1:E3"/>
    <mergeCell ref="F1:K1"/>
    <mergeCell ref="F2:F3"/>
    <mergeCell ref="G2:G3"/>
    <mergeCell ref="H2:H3"/>
    <mergeCell ref="K2:K3"/>
    <mergeCell ref="B43:H43"/>
    <mergeCell ref="C44:E44"/>
  </mergeCells>
  <pageMargins left="0.25" right="0.25" top="0.75" bottom="0.75" header="0.3" footer="0.3"/>
  <pageSetup paperSize="8"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PREÇOS - PLANILHA FINAL</vt:lpstr>
      <vt:lpstr>'PREÇOS - PLANILHA FINAL'!Area_de_impressao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Lima Geraldo</dc:creator>
  <cp:lastModifiedBy>Daniela Rodrigues Ribas Wanderlei</cp:lastModifiedBy>
  <cp:lastPrinted>2026-04-10T21:33:46Z</cp:lastPrinted>
  <dcterms:created xsi:type="dcterms:W3CDTF">2015-09-21T17:54:25Z</dcterms:created>
  <dcterms:modified xsi:type="dcterms:W3CDTF">2026-05-20T17:54:11Z</dcterms:modified>
</cp:coreProperties>
</file>